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1505"/>
  </bookViews>
  <sheets>
    <sheet name="saruwa varman bill" sheetId="6" r:id="rId1"/>
    <sheet name="Varman Aadesh" sheetId="4" r:id="rId2"/>
    <sheet name="Varman bill" sheetId="2" r:id="rId3"/>
    <sheet name="Pratibedan" sheetId="5" r:id="rId4"/>
  </sheets>
  <calcPr calcId="144525"/>
</workbook>
</file>

<file path=xl/calcChain.xml><?xml version="1.0" encoding="utf-8"?>
<calcChain xmlns="http://schemas.openxmlformats.org/spreadsheetml/2006/main">
  <c r="C18" i="2" l="1"/>
  <c r="L21" i="2"/>
  <c r="B10" i="5" l="1"/>
  <c r="A12" i="5"/>
  <c r="D10" i="5"/>
  <c r="F18" i="2"/>
  <c r="B11" i="4"/>
  <c r="H17" i="6"/>
  <c r="D23" i="6" s="1"/>
  <c r="K17" i="6"/>
  <c r="L17" i="6"/>
  <c r="D21" i="6" s="1"/>
  <c r="J16" i="6"/>
  <c r="J17" i="6" s="1"/>
  <c r="G17" i="6"/>
  <c r="B10" i="6"/>
  <c r="D19" i="6"/>
  <c r="J15" i="6"/>
  <c r="A1" i="6"/>
  <c r="D21" i="2"/>
  <c r="H15" i="2"/>
  <c r="I15" i="2" s="1"/>
  <c r="K19" i="2"/>
  <c r="D23" i="2" s="1"/>
  <c r="G19" i="2"/>
  <c r="M15" i="6" l="1"/>
  <c r="M17" i="6" s="1"/>
  <c r="D25" i="2"/>
  <c r="L15" i="2"/>
  <c r="H16" i="2"/>
  <c r="I16" i="2" s="1"/>
  <c r="L16" i="2" s="1"/>
  <c r="H18" i="2"/>
  <c r="I18" i="2" s="1"/>
  <c r="L18" i="2" s="1"/>
  <c r="B15" i="2"/>
  <c r="A24" i="5"/>
  <c r="A23" i="5"/>
  <c r="O21" i="2"/>
  <c r="P22" i="2" s="1"/>
  <c r="A6" i="5"/>
  <c r="A5" i="5"/>
  <c r="A4" i="5"/>
  <c r="A3" i="5"/>
  <c r="A2" i="5"/>
  <c r="H19" i="2" l="1"/>
  <c r="D20" i="6"/>
  <c r="D22" i="6"/>
  <c r="D24" i="6" s="1"/>
  <c r="L19" i="2"/>
  <c r="I19" i="2"/>
  <c r="D22" i="2" s="1"/>
  <c r="B9" i="2"/>
  <c r="B18" i="2"/>
  <c r="D18" i="2" s="1"/>
  <c r="E15" i="2"/>
  <c r="E18" i="2" s="1"/>
  <c r="C15" i="2"/>
  <c r="A18" i="2" s="1"/>
  <c r="D15" i="2"/>
  <c r="A15" i="2"/>
  <c r="H9" i="2"/>
  <c r="C11" i="2"/>
  <c r="B8" i="2"/>
  <c r="B7" i="2"/>
  <c r="A2" i="2"/>
  <c r="A3" i="2"/>
  <c r="A4" i="2"/>
  <c r="A5" i="2"/>
  <c r="A1" i="2"/>
  <c r="M21" i="6" l="1"/>
  <c r="K21" i="6" s="1"/>
  <c r="L23" i="2"/>
  <c r="D24" i="2"/>
  <c r="D26" i="2" s="1"/>
  <c r="I21" i="2"/>
  <c r="B10" i="2"/>
</calcChain>
</file>

<file path=xl/sharedStrings.xml><?xml version="1.0" encoding="utf-8"?>
<sst xmlns="http://schemas.openxmlformats.org/spreadsheetml/2006/main" count="157" uniqueCount="91">
  <si>
    <t>कर्मचारी संकेत नं</t>
  </si>
  <si>
    <t>मिति</t>
  </si>
  <si>
    <t>कार्यालयः</t>
  </si>
  <si>
    <t>भ्रमणको उदेश्यः</t>
  </si>
  <si>
    <t>देखि</t>
  </si>
  <si>
    <t>सम्म</t>
  </si>
  <si>
    <t>मितिः</t>
  </si>
  <si>
    <t>उद्देश्यः</t>
  </si>
  <si>
    <t>दैनिक तथा भ्रमण खर्चको बिल</t>
  </si>
  <si>
    <t>नामः</t>
  </si>
  <si>
    <t>पद:</t>
  </si>
  <si>
    <t>नत्थी रसिद बिल आदिको संख्याः</t>
  </si>
  <si>
    <t xml:space="preserve">भ्रमण प्रतिवेदन दर्ता नं: </t>
  </si>
  <si>
    <t>कर्मचारीको स्थायी ठेगानाः</t>
  </si>
  <si>
    <t xml:space="preserve">भ्रमण </t>
  </si>
  <si>
    <t>दैनिक भत्ता</t>
  </si>
  <si>
    <t>फुटकर खर्च</t>
  </si>
  <si>
    <t>कुल जम्मा</t>
  </si>
  <si>
    <t>कैफियत</t>
  </si>
  <si>
    <t>स्थान</t>
  </si>
  <si>
    <t xml:space="preserve">स्थान </t>
  </si>
  <si>
    <t>साधन</t>
  </si>
  <si>
    <t xml:space="preserve">खर्च </t>
  </si>
  <si>
    <t>दिन</t>
  </si>
  <si>
    <t xml:space="preserve">दर </t>
  </si>
  <si>
    <t>जम्मा</t>
  </si>
  <si>
    <t>बिवरण</t>
  </si>
  <si>
    <t>पेश भएको ब्यहोरा ठीक छ झुट्टा ठहरे प्रचलित</t>
  </si>
  <si>
    <t xml:space="preserve">कानुन बमोजिम सहने छु बुझाउने छु </t>
  </si>
  <si>
    <t>स्विकृत रकमः</t>
  </si>
  <si>
    <t>भ्रमण गर्ने कर्मचारीको दस्तखतः</t>
  </si>
  <si>
    <t>जांच गर्ने अधिकारीको दस्तखतः</t>
  </si>
  <si>
    <t>स्वीकृत गर्ने अधिकारीको दस्तखतः</t>
  </si>
  <si>
    <t>७ खुद भुक्तानी पाउने रकम रू.</t>
  </si>
  <si>
    <t xml:space="preserve">कर्मचारीको तथा पधाधिकारीहरूको भ्रमण खर्चलार्इ यथार्थरूपमा पेश गर्ने र त्यसको नियन्त्रण गर्ने उदेश्ले यो फाराम तयार गरिएको छ। </t>
  </si>
  <si>
    <t xml:space="preserve">स्वीकृत भ्रमण आदेश नं. </t>
  </si>
  <si>
    <t>मिति:</t>
  </si>
  <si>
    <t>भ्रमण आदेश सि नं…..... सँग सम्वन्धित</t>
  </si>
  <si>
    <t>१. भ्रमण खर्च (महल ६ को जम्मा रू )</t>
  </si>
  <si>
    <t>२. दैनिक भत्ता  (महल ९ को जम्मा रू )</t>
  </si>
  <si>
    <t>४. फुटकर खर्च (महल ११ को जम्मा रू )</t>
  </si>
  <si>
    <t>५ कुल जम्मा (महल १२ को जम्मा रू )</t>
  </si>
  <si>
    <t>आदेश नं</t>
  </si>
  <si>
    <t>पदः</t>
  </si>
  <si>
    <t>बाट</t>
  </si>
  <si>
    <t>भ्रमणको दर</t>
  </si>
  <si>
    <t>भ्रमण गर्ने अवधिः</t>
  </si>
  <si>
    <t>कर्मचारीको ठेगाना</t>
  </si>
  <si>
    <t>भ्रमण गर्ने साधनः</t>
  </si>
  <si>
    <t>कार्यलयको</t>
  </si>
  <si>
    <t>सार्वजनिक</t>
  </si>
  <si>
    <t>भाडाको</t>
  </si>
  <si>
    <t>भ्रमण निमित्त माग गरेको पेश्की रकम</t>
  </si>
  <si>
    <t>भ्रमण सम्बन्धी  अन्य आवश्यक विवरण</t>
  </si>
  <si>
    <t>.................................</t>
  </si>
  <si>
    <t>........................................</t>
  </si>
  <si>
    <t xml:space="preserve">भ्रमण गर्ने पदाधिकारी </t>
  </si>
  <si>
    <t xml:space="preserve">भ्रमण स्वीकृत गर्ने पदाधिकारी </t>
  </si>
  <si>
    <t>=============================================================================</t>
  </si>
  <si>
    <t>प्रशासन शाखाले भर्ने</t>
  </si>
  <si>
    <t>हाजिरी खातामा जनाएको मिति</t>
  </si>
  <si>
    <t>जनाउने कर्मचारीको दस्तखत</t>
  </si>
  <si>
    <t>यस्तो रंगले पोतिएको अक्षर भएको ठाउमा भ्रमण विलमा अपडेट गर्नु पर्दछ ।</t>
  </si>
  <si>
    <t>कर्णाली प्रदेश सरकार</t>
  </si>
  <si>
    <t>भ्रमण प्रतिवेदन ढाँचा</t>
  </si>
  <si>
    <t>भ्रमण आदेश नं</t>
  </si>
  <si>
    <t>भ्रमण टोली प्रमुख</t>
  </si>
  <si>
    <t>सम्पादित मुख्य मुख्य काम</t>
  </si>
  <si>
    <t>सिकाइ तथा उपलब्धि</t>
  </si>
  <si>
    <t>सारांश तथा सुझावहरू</t>
  </si>
  <si>
    <t>भ्रमण पुष्टि गर्ने संलग्न कागजातको विवरण</t>
  </si>
  <si>
    <t>…….……………............................</t>
  </si>
  <si>
    <t>भ्रमणमा जाने कर्मचारी</t>
  </si>
  <si>
    <t xml:space="preserve">भ्रमण अवधि </t>
  </si>
  <si>
    <t>स्थानीय भत्ता</t>
  </si>
  <si>
    <t>६. भ्रमण गर्दाको स्थानीय भत्ता कट्टी</t>
  </si>
  <si>
    <t>भ्रमण गर्ने पदाधिकारी/कर्मचारीको नामः</t>
  </si>
  <si>
    <t>भ्रमण गर्ने स्थान(बिदेश भए शहर खुलाउने)</t>
  </si>
  <si>
    <t>भ्रमण आदेश सि नं.१ सँग सम्वन्धित</t>
  </si>
  <si>
    <t>भ्रमण गरेको जम्मा संख्या</t>
  </si>
  <si>
    <t>प्रदेश लेखा इकाई कार्यालय रुकुम पश्चिमबाट सरुवा भई रमाना भएकोले हाजिरी हुन कृषि विकास कार्यालय, सल्यानमा आएको ।</t>
  </si>
  <si>
    <t xml:space="preserve">अन्तरदेशीय/अन्तराष्ट्रिय भ्रमण आदेश </t>
  </si>
  <si>
    <t>दैनिक भ्रमण आदेश तथा भ्रमण विल र भ्रमण प्रतिवेदन ।</t>
  </si>
  <si>
    <t>................ मन्त्रालय</t>
  </si>
  <si>
    <t>.................निर्देशनालय</t>
  </si>
  <si>
    <t>कार्यालय कोड नं.:.............</t>
  </si>
  <si>
    <t>.....................कार्यालय, ..............</t>
  </si>
  <si>
    <t>.................. मन्त्रालय</t>
  </si>
  <si>
    <t>..................... निर्देशनालय</t>
  </si>
  <si>
    <t>................... कार्यालय, ...........</t>
  </si>
  <si>
    <t>कार्यालय कोड नं.:....................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</si>
</sst>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00439]0"/>
    <numFmt numFmtId="165" formatCode="[$-4000439]0.0"/>
  </numFmts>
  <fonts count="19" x14ac:knownFonts="1">
    <font>
      <sz val="11"/>
      <color theme="1"/>
      <name val="Calibri"/>
      <family val="2"/>
      <scheme val="minor"/>
    </font>
    <font>
      <b/>
      <sz val="8"/>
      <color theme="1"/>
      <name val="Kalimati"/>
      <charset val="1"/>
    </font>
    <font>
      <sz val="8"/>
      <color theme="1"/>
      <name val="Kalimati"/>
      <charset val="1"/>
    </font>
    <font>
      <b/>
      <sz val="9"/>
      <color theme="1"/>
      <name val="Kalimati"/>
      <charset val="1"/>
    </font>
    <font>
      <b/>
      <sz val="10"/>
      <color theme="1"/>
      <name val="Kalimati"/>
      <charset val="1"/>
    </font>
    <font>
      <b/>
      <sz val="11"/>
      <color theme="1"/>
      <name val="Kalimati"/>
      <charset val="1"/>
    </font>
    <font>
      <b/>
      <sz val="12"/>
      <color theme="1"/>
      <name val="Kalimati"/>
      <charset val="1"/>
    </font>
    <font>
      <b/>
      <sz val="16"/>
      <color theme="1"/>
      <name val="Kalimati"/>
      <charset val="1"/>
    </font>
    <font>
      <b/>
      <sz val="20"/>
      <color theme="1"/>
      <name val="Kalimati"/>
      <charset val="1"/>
    </font>
    <font>
      <sz val="10"/>
      <color theme="1"/>
      <name val="Kalimati"/>
      <charset val="1"/>
    </font>
    <font>
      <b/>
      <sz val="14"/>
      <color theme="1"/>
      <name val="Kalimati"/>
      <charset val="1"/>
    </font>
    <font>
      <b/>
      <sz val="10"/>
      <color rgb="FF0070C0"/>
      <name val="Kalimati"/>
      <charset val="1"/>
    </font>
    <font>
      <b/>
      <sz val="10"/>
      <name val="Kalimati"/>
      <charset val="1"/>
    </font>
    <font>
      <sz val="9"/>
      <color theme="1"/>
      <name val="Kalimati"/>
      <charset val="1"/>
    </font>
    <font>
      <b/>
      <sz val="9"/>
      <color rgb="FF0070C0"/>
      <name val="Kalimati"/>
      <charset val="1"/>
    </font>
    <font>
      <b/>
      <u/>
      <sz val="9"/>
      <color theme="1"/>
      <name val="Kalimati"/>
      <charset val="1"/>
    </font>
    <font>
      <sz val="10"/>
      <color rgb="FF0070C0"/>
      <name val="Kalimati"/>
      <charset val="1"/>
    </font>
    <font>
      <b/>
      <sz val="10"/>
      <color rgb="FF222222"/>
      <name val="Kalimati"/>
      <charset val="1"/>
    </font>
    <font>
      <sz val="10"/>
      <color theme="0"/>
      <name val="Kalimati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0" xfId="0" applyFont="1" applyAlignment="1">
      <alignment horizontal="center"/>
    </xf>
    <xf numFmtId="1" fontId="9" fillId="0" borderId="9" xfId="0" applyNumberFormat="1" applyFont="1" applyBorder="1" applyAlignment="1">
      <alignment vertical="center"/>
    </xf>
    <xf numFmtId="1" fontId="4" fillId="0" borderId="9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13" fillId="3" borderId="0" xfId="0" applyFont="1" applyFill="1"/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right" vertical="center"/>
    </xf>
    <xf numFmtId="165" fontId="9" fillId="0" borderId="12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 wrapText="1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5" fontId="9" fillId="0" borderId="9" xfId="0" applyNumberFormat="1" applyFont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165" fontId="4" fillId="0" borderId="17" xfId="0" applyNumberFormat="1" applyFont="1" applyBorder="1" applyAlignment="1">
      <alignment horizontal="right" vertical="center"/>
    </xf>
    <xf numFmtId="165" fontId="9" fillId="0" borderId="17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left" vertical="center"/>
    </xf>
    <xf numFmtId="164" fontId="13" fillId="0" borderId="9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4" fontId="3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3" fillId="3" borderId="0" xfId="0" quotePrefix="1" applyFont="1" applyFill="1" applyAlignment="1">
      <alignment vertical="center"/>
    </xf>
    <xf numFmtId="0" fontId="13" fillId="3" borderId="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65" fontId="9" fillId="0" borderId="10" xfId="0" applyNumberFormat="1" applyFont="1" applyBorder="1" applyAlignment="1">
      <alignment horizontal="right" vertical="center"/>
    </xf>
    <xf numFmtId="165" fontId="9" fillId="0" borderId="14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vertical="center" wrapText="1"/>
    </xf>
    <xf numFmtId="164" fontId="4" fillId="0" borderId="14" xfId="0" applyNumberFormat="1" applyFont="1" applyBorder="1" applyAlignment="1">
      <alignment vertical="center"/>
    </xf>
    <xf numFmtId="0" fontId="18" fillId="3" borderId="23" xfId="0" applyFont="1" applyFill="1" applyBorder="1"/>
    <xf numFmtId="0" fontId="1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justify" vertical="justify" wrapText="1"/>
    </xf>
    <xf numFmtId="164" fontId="13" fillId="0" borderId="19" xfId="0" applyNumberFormat="1" applyFont="1" applyBorder="1" applyAlignment="1">
      <alignment horizontal="justify" vertical="justify" wrapText="1"/>
    </xf>
    <xf numFmtId="165" fontId="9" fillId="0" borderId="20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3" borderId="0" xfId="0" quotePrefix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9" fillId="2" borderId="22" xfId="0" applyFont="1" applyFill="1" applyBorder="1" applyAlignment="1">
      <alignment horizontal="center" vertical="center"/>
    </xf>
    <xf numFmtId="165" fontId="9" fillId="0" borderId="20" xfId="0" applyNumberFormat="1" applyFont="1" applyBorder="1" applyAlignment="1">
      <alignment horizontal="right" vertical="center"/>
    </xf>
    <xf numFmtId="165" fontId="9" fillId="0" borderId="10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164" fontId="13" fillId="0" borderId="14" xfId="0" applyNumberFormat="1" applyFont="1" applyBorder="1" applyAlignment="1">
      <alignment horizontal="justify" vertical="center" wrapText="1"/>
    </xf>
    <xf numFmtId="164" fontId="13" fillId="0" borderId="19" xfId="0" applyNumberFormat="1" applyFont="1" applyBorder="1" applyAlignment="1">
      <alignment horizontal="justify" vertical="center" wrapText="1"/>
    </xf>
    <xf numFmtId="164" fontId="13" fillId="0" borderId="13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9" fillId="0" borderId="9" xfId="0" applyNumberFormat="1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4" fillId="0" borderId="9" xfId="0" applyFont="1" applyBorder="1" applyAlignment="1">
      <alignment horizontal="left"/>
    </xf>
    <xf numFmtId="165" fontId="9" fillId="2" borderId="9" xfId="0" applyNumberFormat="1" applyFont="1" applyFill="1" applyBorder="1" applyAlignment="1">
      <alignment horizontal="right" vertical="center"/>
    </xf>
    <xf numFmtId="165" fontId="9" fillId="2" borderId="20" xfId="0" applyNumberFormat="1" applyFont="1" applyFill="1" applyBorder="1" applyAlignment="1">
      <alignment horizontal="right" vertical="center"/>
    </xf>
    <xf numFmtId="165" fontId="9" fillId="2" borderId="1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752475</xdr:colOff>
      <xdr:row>0</xdr:row>
      <xdr:rowOff>55789</xdr:rowOff>
    </xdr:from>
    <xdr:to>
      <xdr:col>13</xdr:col>
      <xdr:colOff>410519</xdr:colOff>
      <xdr:row>1</xdr:row>
      <xdr:rowOff>189767</xdr:rowOff>
    </xdr:to>
    <xdr:sp macro="" textlink="">
      <xdr:nvSpPr>
        <xdr:cNvPr id="2" name="TextBox 5">
          <a:extLst>
            <a:ext uri="{FF2B5EF4-FFF2-40B4-BE49-F238E27FC236}">
              <a16:creationId xmlns="" xmlns:a16="http://schemas.microsoft.com/office/drawing/2014/main" id="{941C82BF-2A7C-4E7F-9200-F7F08DC5C6AD}"/>
            </a:ext>
          </a:extLst>
        </xdr:cNvPr>
        <xdr:cNvSpPr txBox="1"/>
      </xdr:nvSpPr>
      <xdr:spPr>
        <a:xfrm>
          <a:off x="9195435" y="55789"/>
          <a:ext cx="1319204" cy="3625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050">
              <a:latin typeface="Utsaah" panose="020B0604020202020204" pitchFamily="34" charset="0"/>
              <a:cs typeface="Kalimati" pitchFamily="2"/>
            </a:rPr>
            <a:t>म.ले.प.फारम नं: २२४</a:t>
          </a:r>
        </a:p>
      </xdr:txBody>
    </xdr:sp>
    <xdr:clientData/>
  </xdr:twoCellAnchor>
  <xdr:twoCellAnchor editAs="oneCell">
    <xdr:from>
      <xdr:col>0</xdr:col>
      <xdr:colOff>723900</xdr:colOff>
      <xdr:row>0</xdr:row>
      <xdr:rowOff>180974</xdr:rowOff>
    </xdr:from>
    <xdr:to>
      <xdr:col>2</xdr:col>
      <xdr:colOff>114300</xdr:colOff>
      <xdr:row>4</xdr:row>
      <xdr:rowOff>47624</xdr:rowOff>
    </xdr:to>
    <xdr:pic>
      <xdr:nvPicPr>
        <xdr:cNvPr id="4" name="Picture 3" descr="File:New Emblem of Nepal.sv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0974"/>
          <a:ext cx="110490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15</xdr:row>
      <xdr:rowOff>66675</xdr:rowOff>
    </xdr:from>
    <xdr:to>
      <xdr:col>4</xdr:col>
      <xdr:colOff>222885</xdr:colOff>
      <xdr:row>15</xdr:row>
      <xdr:rowOff>203835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3867150" y="4162425"/>
          <a:ext cx="137160" cy="13716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600075</xdr:colOff>
      <xdr:row>15</xdr:row>
      <xdr:rowOff>66675</xdr:rowOff>
    </xdr:from>
    <xdr:to>
      <xdr:col>5</xdr:col>
      <xdr:colOff>737235</xdr:colOff>
      <xdr:row>15</xdr:row>
      <xdr:rowOff>203835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733925" y="4162425"/>
          <a:ext cx="137160" cy="13716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619125</xdr:colOff>
      <xdr:row>15</xdr:row>
      <xdr:rowOff>85725</xdr:rowOff>
    </xdr:from>
    <xdr:to>
      <xdr:col>6</xdr:col>
      <xdr:colOff>714375</xdr:colOff>
      <xdr:row>15</xdr:row>
      <xdr:rowOff>194310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505450" y="4181475"/>
          <a:ext cx="95250" cy="10858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727075</xdr:colOff>
      <xdr:row>0</xdr:row>
      <xdr:rowOff>79375</xdr:rowOff>
    </xdr:from>
    <xdr:to>
      <xdr:col>7</xdr:col>
      <xdr:colOff>638175</xdr:colOff>
      <xdr:row>1</xdr:row>
      <xdr:rowOff>107950</xdr:rowOff>
    </xdr:to>
    <xdr:sp macro="" textlink="">
      <xdr:nvSpPr>
        <xdr:cNvPr id="5" name="TextBox 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191125" y="79375"/>
          <a:ext cx="1600200" cy="250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e-NP" sz="1050">
              <a:latin typeface="Utsaah" panose="020B0604020202020204" pitchFamily="34" charset="0"/>
              <a:cs typeface="Kalimati" pitchFamily="2"/>
            </a:rPr>
            <a:t>म.ले.प.फारम नं:२२३ </a:t>
          </a:r>
        </a:p>
      </xdr:txBody>
    </xdr:sp>
    <xdr:clientData/>
  </xdr:twoCellAnchor>
  <xdr:twoCellAnchor editAs="oneCell">
    <xdr:from>
      <xdr:col>0</xdr:col>
      <xdr:colOff>301624</xdr:colOff>
      <xdr:row>0</xdr:row>
      <xdr:rowOff>139700</xdr:rowOff>
    </xdr:from>
    <xdr:to>
      <xdr:col>1</xdr:col>
      <xdr:colOff>434974</xdr:colOff>
      <xdr:row>3</xdr:row>
      <xdr:rowOff>349250</xdr:rowOff>
    </xdr:to>
    <xdr:pic>
      <xdr:nvPicPr>
        <xdr:cNvPr id="7" name="Picture 6" descr="File:New Emblem of Nepal.sv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4" y="139700"/>
          <a:ext cx="110490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752475</xdr:colOff>
      <xdr:row>0</xdr:row>
      <xdr:rowOff>55789</xdr:rowOff>
    </xdr:from>
    <xdr:to>
      <xdr:col>12</xdr:col>
      <xdr:colOff>410519</xdr:colOff>
      <xdr:row>1</xdr:row>
      <xdr:rowOff>189767</xdr:rowOff>
    </xdr:to>
    <xdr:sp macro="" textlink="">
      <xdr:nvSpPr>
        <xdr:cNvPr id="2" name="TextBox 5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705850" y="55789"/>
          <a:ext cx="1277294" cy="3625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050">
              <a:latin typeface="Utsaah" panose="020B0604020202020204" pitchFamily="34" charset="0"/>
              <a:cs typeface="Kalimati" pitchFamily="2"/>
            </a:rPr>
            <a:t>म.ले.प.फारम नं: २२४</a:t>
          </a:r>
        </a:p>
      </xdr:txBody>
    </xdr:sp>
    <xdr:clientData/>
  </xdr:twoCellAnchor>
  <xdr:twoCellAnchor editAs="oneCell">
    <xdr:from>
      <xdr:col>1</xdr:col>
      <xdr:colOff>38100</xdr:colOff>
      <xdr:row>0</xdr:row>
      <xdr:rowOff>133349</xdr:rowOff>
    </xdr:from>
    <xdr:to>
      <xdr:col>2</xdr:col>
      <xdr:colOff>104775</xdr:colOff>
      <xdr:row>4</xdr:row>
      <xdr:rowOff>28574</xdr:rowOff>
    </xdr:to>
    <xdr:pic>
      <xdr:nvPicPr>
        <xdr:cNvPr id="4" name="Picture 3" descr="File:New Emblem of Nepal.sv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33349"/>
          <a:ext cx="110490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190500</xdr:rowOff>
    </xdr:from>
    <xdr:to>
      <xdr:col>4</xdr:col>
      <xdr:colOff>571002</xdr:colOff>
      <xdr:row>2</xdr:row>
      <xdr:rowOff>56417</xdr:rowOff>
    </xdr:to>
    <xdr:sp macro="" textlink="">
      <xdr:nvSpPr>
        <xdr:cNvPr id="4" name="TextBox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343400" y="190500"/>
          <a:ext cx="1447302" cy="3421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ne-NP" sz="1400">
              <a:latin typeface="Utsaah" panose="020B0604020202020204" pitchFamily="34" charset="0"/>
              <a:cs typeface="Utsaah" panose="020B0604020202020204" pitchFamily="34" charset="0"/>
            </a:rPr>
            <a:t>म.ले.प.फारम नं: ९०९</a:t>
          </a:r>
        </a:p>
      </xdr:txBody>
    </xdr:sp>
    <xdr:clientData/>
  </xdr:twoCellAnchor>
  <xdr:twoCellAnchor editAs="oneCell">
    <xdr:from>
      <xdr:col>0</xdr:col>
      <xdr:colOff>276225</xdr:colOff>
      <xdr:row>1</xdr:row>
      <xdr:rowOff>38100</xdr:rowOff>
    </xdr:from>
    <xdr:to>
      <xdr:col>0</xdr:col>
      <xdr:colOff>1381125</xdr:colOff>
      <xdr:row>4</xdr:row>
      <xdr:rowOff>123825</xdr:rowOff>
    </xdr:to>
    <xdr:pic>
      <xdr:nvPicPr>
        <xdr:cNvPr id="6" name="Picture 5" descr="File:New Emblem of Nepal.sv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57175"/>
          <a:ext cx="1104900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L19" sqref="L19"/>
    </sheetView>
  </sheetViews>
  <sheetFormatPr defaultColWidth="9.140625" defaultRowHeight="19.5" x14ac:dyDescent="0.25"/>
  <cols>
    <col min="1" max="1" width="12.140625" style="13" customWidth="1"/>
    <col min="2" max="2" width="13.5703125" style="13" customWidth="1"/>
    <col min="3" max="3" width="13.85546875" style="13" customWidth="1"/>
    <col min="4" max="4" width="14.85546875" style="13" customWidth="1"/>
    <col min="5" max="5" width="5.5703125" style="13" customWidth="1"/>
    <col min="6" max="6" width="8.42578125" style="13" customWidth="1"/>
    <col min="7" max="7" width="11" style="13" customWidth="1"/>
    <col min="8" max="8" width="7.85546875" style="13" customWidth="1"/>
    <col min="9" max="9" width="9.5703125" style="13" customWidth="1"/>
    <col min="10" max="10" width="14" style="13" customWidth="1"/>
    <col min="11" max="11" width="12.85546875" style="13" customWidth="1"/>
    <col min="12" max="13" width="12.140625" style="13" customWidth="1"/>
    <col min="14" max="14" width="9.85546875" style="13" customWidth="1"/>
    <col min="15" max="16384" width="9.140625" style="13"/>
  </cols>
  <sheetData>
    <row r="1" spans="1:14" ht="18" customHeight="1" x14ac:dyDescent="0.25">
      <c r="A1" s="75" t="str">
        <f>'Varman Aadesh'!A1:H1</f>
        <v>कर्णाली प्रदेश सरकार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8.75" customHeight="1" x14ac:dyDescent="0.25">
      <c r="A2" s="75" t="s">
        <v>83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3.25" x14ac:dyDescent="0.25">
      <c r="A3" s="76" t="s">
        <v>84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27.75" customHeight="1" x14ac:dyDescent="0.25">
      <c r="A4" s="77" t="s">
        <v>86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x14ac:dyDescent="0.25">
      <c r="A5" s="75" t="s">
        <v>85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30.75" x14ac:dyDescent="0.25">
      <c r="A6" s="74" t="s">
        <v>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x14ac:dyDescent="0.25">
      <c r="A7" s="18" t="s">
        <v>9</v>
      </c>
      <c r="B7" s="63"/>
      <c r="C7" s="18"/>
      <c r="D7" s="18"/>
      <c r="E7" s="18"/>
      <c r="F7" s="18"/>
      <c r="G7" s="18"/>
      <c r="I7" s="18"/>
      <c r="J7" s="18"/>
      <c r="K7" s="18"/>
      <c r="L7" s="18"/>
      <c r="M7" s="18"/>
    </row>
    <row r="8" spans="1:14" x14ac:dyDescent="0.25">
      <c r="A8" s="18" t="s">
        <v>10</v>
      </c>
      <c r="B8" s="63"/>
      <c r="C8" s="18"/>
      <c r="D8" s="18"/>
      <c r="E8" s="18"/>
      <c r="F8" s="18"/>
      <c r="G8" s="18" t="s">
        <v>11</v>
      </c>
      <c r="I8" s="18"/>
      <c r="J8" s="18"/>
      <c r="K8" s="14"/>
      <c r="L8" s="65" t="s">
        <v>78</v>
      </c>
    </row>
    <row r="9" spans="1:14" ht="38.25" customHeight="1" x14ac:dyDescent="0.25">
      <c r="A9" s="18" t="s">
        <v>0</v>
      </c>
      <c r="B9" s="64"/>
      <c r="C9" s="18"/>
      <c r="D9" s="18"/>
      <c r="E9" s="18"/>
      <c r="F9" s="18"/>
      <c r="G9" s="18" t="s">
        <v>3</v>
      </c>
      <c r="I9" s="82"/>
      <c r="J9" s="82"/>
      <c r="K9" s="82"/>
      <c r="L9" s="18" t="s">
        <v>12</v>
      </c>
    </row>
    <row r="10" spans="1:14" x14ac:dyDescent="0.25">
      <c r="A10" s="18" t="s">
        <v>2</v>
      </c>
      <c r="B10" s="83" t="str">
        <f>A4</f>
        <v>.....................कार्यालय, ..............</v>
      </c>
      <c r="C10" s="83"/>
      <c r="D10" s="83"/>
      <c r="E10" s="83"/>
      <c r="F10" s="83"/>
      <c r="H10" s="18"/>
      <c r="I10" s="18"/>
      <c r="J10" s="18"/>
      <c r="K10" s="14"/>
      <c r="L10" s="14"/>
      <c r="M10" s="18"/>
    </row>
    <row r="11" spans="1:14" ht="20.25" thickBot="1" x14ac:dyDescent="0.3">
      <c r="A11" s="18" t="s">
        <v>13</v>
      </c>
      <c r="B11" s="18"/>
      <c r="C11" s="18"/>
      <c r="D11" s="18"/>
      <c r="E11" s="18"/>
      <c r="F11" s="18"/>
      <c r="H11" s="18"/>
      <c r="I11" s="18"/>
      <c r="J11" s="18"/>
      <c r="K11" s="14"/>
      <c r="L11" s="19"/>
      <c r="M11" s="18"/>
    </row>
    <row r="12" spans="1:14" ht="20.45" customHeight="1" thickTop="1" x14ac:dyDescent="0.25">
      <c r="A12" s="84" t="s">
        <v>4</v>
      </c>
      <c r="B12" s="85"/>
      <c r="C12" s="86" t="s">
        <v>5</v>
      </c>
      <c r="D12" s="87"/>
      <c r="E12" s="88" t="s">
        <v>79</v>
      </c>
      <c r="F12" s="20" t="s">
        <v>14</v>
      </c>
      <c r="G12" s="20" t="s">
        <v>14</v>
      </c>
      <c r="H12" s="86" t="s">
        <v>15</v>
      </c>
      <c r="I12" s="85"/>
      <c r="J12" s="87"/>
      <c r="K12" s="86" t="s">
        <v>16</v>
      </c>
      <c r="L12" s="87"/>
      <c r="M12" s="78" t="s">
        <v>17</v>
      </c>
      <c r="N12" s="80" t="s">
        <v>18</v>
      </c>
    </row>
    <row r="13" spans="1:14" x14ac:dyDescent="0.25">
      <c r="A13" s="21" t="s">
        <v>19</v>
      </c>
      <c r="B13" s="22" t="s">
        <v>1</v>
      </c>
      <c r="C13" s="22" t="s">
        <v>20</v>
      </c>
      <c r="D13" s="22" t="s">
        <v>1</v>
      </c>
      <c r="E13" s="89"/>
      <c r="F13" s="23" t="s">
        <v>21</v>
      </c>
      <c r="G13" s="23" t="s">
        <v>22</v>
      </c>
      <c r="H13" s="22" t="s">
        <v>23</v>
      </c>
      <c r="I13" s="22" t="s">
        <v>24</v>
      </c>
      <c r="J13" s="22" t="s">
        <v>25</v>
      </c>
      <c r="K13" s="22" t="s">
        <v>26</v>
      </c>
      <c r="L13" s="22" t="s">
        <v>25</v>
      </c>
      <c r="M13" s="79"/>
      <c r="N13" s="81"/>
    </row>
    <row r="14" spans="1:14" x14ac:dyDescent="0.25">
      <c r="A14" s="24">
        <v>1</v>
      </c>
      <c r="B14" s="17">
        <v>2</v>
      </c>
      <c r="C14" s="17">
        <v>3</v>
      </c>
      <c r="D14" s="17">
        <v>4</v>
      </c>
      <c r="E14" s="90"/>
      <c r="F14" s="70">
        <v>5</v>
      </c>
      <c r="G14" s="17">
        <v>6</v>
      </c>
      <c r="H14" s="17">
        <v>7</v>
      </c>
      <c r="I14" s="17">
        <v>8</v>
      </c>
      <c r="J14" s="17">
        <v>9</v>
      </c>
      <c r="K14" s="17">
        <v>10</v>
      </c>
      <c r="L14" s="17">
        <v>11</v>
      </c>
      <c r="M14" s="17">
        <v>12</v>
      </c>
      <c r="N14" s="25">
        <v>13</v>
      </c>
    </row>
    <row r="15" spans="1:14" ht="38.25" customHeight="1" x14ac:dyDescent="0.25">
      <c r="A15" s="26"/>
      <c r="B15" s="27"/>
      <c r="C15" s="28"/>
      <c r="D15" s="68"/>
      <c r="E15" s="106"/>
      <c r="F15" s="69"/>
      <c r="G15" s="29"/>
      <c r="H15" s="100"/>
      <c r="I15" s="29"/>
      <c r="J15" s="29">
        <f>I15*H15</f>
        <v>0</v>
      </c>
      <c r="K15" s="104"/>
      <c r="L15" s="100"/>
      <c r="M15" s="100">
        <f>G16+J16+L15</f>
        <v>0</v>
      </c>
      <c r="N15" s="32"/>
    </row>
    <row r="16" spans="1:14" ht="60" customHeight="1" x14ac:dyDescent="0.25">
      <c r="A16" s="102"/>
      <c r="B16" s="103"/>
      <c r="C16" s="103"/>
      <c r="D16" s="103"/>
      <c r="E16" s="106"/>
      <c r="F16" s="69"/>
      <c r="G16" s="66"/>
      <c r="H16" s="101"/>
      <c r="I16" s="66"/>
      <c r="J16" s="66">
        <f>I16</f>
        <v>0</v>
      </c>
      <c r="K16" s="105"/>
      <c r="L16" s="101"/>
      <c r="M16" s="101"/>
      <c r="N16" s="29"/>
    </row>
    <row r="17" spans="1:14" ht="16.5" customHeight="1" thickBot="1" x14ac:dyDescent="0.3">
      <c r="A17" s="40"/>
      <c r="B17" s="41"/>
      <c r="C17" s="42"/>
      <c r="D17" s="97" t="s">
        <v>25</v>
      </c>
      <c r="E17" s="98"/>
      <c r="F17" s="99"/>
      <c r="G17" s="43">
        <f>SUM(G16)</f>
        <v>0</v>
      </c>
      <c r="H17" s="43">
        <f t="shared" ref="H17:J17" si="0">SUM(H16)</f>
        <v>0</v>
      </c>
      <c r="I17" s="43">
        <v>0</v>
      </c>
      <c r="J17" s="43">
        <f t="shared" si="0"/>
        <v>0</v>
      </c>
      <c r="K17" s="43">
        <f>SUM(K15)</f>
        <v>0</v>
      </c>
      <c r="L17" s="43">
        <f>SUM(L15)</f>
        <v>0</v>
      </c>
      <c r="M17" s="43">
        <f>SUM(M15)</f>
        <v>0</v>
      </c>
      <c r="N17" s="43"/>
    </row>
    <row r="18" spans="1:14" ht="20.25" thickTop="1" x14ac:dyDescent="0.25"/>
    <row r="19" spans="1:14" x14ac:dyDescent="0.25">
      <c r="A19" s="37" t="s">
        <v>38</v>
      </c>
      <c r="B19" s="37"/>
      <c r="C19" s="38"/>
      <c r="D19" s="38">
        <f>G17</f>
        <v>0</v>
      </c>
      <c r="E19" s="38"/>
      <c r="F19" s="37" t="s">
        <v>35</v>
      </c>
      <c r="G19" s="37"/>
      <c r="H19" s="17"/>
      <c r="I19" s="37" t="s">
        <v>36</v>
      </c>
      <c r="J19" s="37"/>
      <c r="K19" s="37"/>
      <c r="L19" s="45"/>
      <c r="M19" s="12">
        <v>0</v>
      </c>
      <c r="N19" s="37"/>
    </row>
    <row r="20" spans="1:14" x14ac:dyDescent="0.25">
      <c r="A20" s="37" t="s">
        <v>39</v>
      </c>
      <c r="B20" s="37"/>
      <c r="C20" s="38"/>
      <c r="D20" s="38">
        <f>J17</f>
        <v>0</v>
      </c>
      <c r="E20" s="67"/>
      <c r="F20" s="92" t="s">
        <v>27</v>
      </c>
      <c r="G20" s="93"/>
      <c r="H20" s="93"/>
      <c r="I20" s="94"/>
      <c r="J20" s="37"/>
      <c r="K20" s="37"/>
      <c r="L20" s="37"/>
      <c r="M20" s="37"/>
      <c r="N20" s="37"/>
    </row>
    <row r="21" spans="1:14" x14ac:dyDescent="0.25">
      <c r="A21" s="37" t="s">
        <v>40</v>
      </c>
      <c r="B21" s="37"/>
      <c r="C21" s="38"/>
      <c r="D21" s="38">
        <f>L17</f>
        <v>0</v>
      </c>
      <c r="E21" s="67"/>
      <c r="F21" s="92" t="s">
        <v>28</v>
      </c>
      <c r="G21" s="93"/>
      <c r="H21" s="94"/>
      <c r="I21" s="37"/>
      <c r="J21" s="37" t="s">
        <v>29</v>
      </c>
      <c r="K21" s="46">
        <f>M21</f>
        <v>0</v>
      </c>
      <c r="L21" s="37"/>
      <c r="M21" s="11">
        <f>M17-M19</f>
        <v>0</v>
      </c>
      <c r="N21" s="37"/>
    </row>
    <row r="22" spans="1:14" x14ac:dyDescent="0.25">
      <c r="A22" s="37" t="s">
        <v>41</v>
      </c>
      <c r="B22" s="37"/>
      <c r="C22" s="38"/>
      <c r="D22" s="38">
        <f>M17</f>
        <v>0</v>
      </c>
      <c r="E22" s="67"/>
      <c r="F22" s="92" t="s">
        <v>30</v>
      </c>
      <c r="G22" s="93"/>
      <c r="H22" s="94"/>
      <c r="I22" s="37"/>
      <c r="J22" s="91" t="s">
        <v>31</v>
      </c>
      <c r="K22" s="91"/>
      <c r="L22" s="91" t="s">
        <v>32</v>
      </c>
      <c r="M22" s="91"/>
      <c r="N22" s="91"/>
    </row>
    <row r="23" spans="1:14" x14ac:dyDescent="0.25">
      <c r="A23" s="37" t="s">
        <v>75</v>
      </c>
      <c r="B23" s="37"/>
      <c r="C23" s="38"/>
      <c r="D23" s="38">
        <f>M19</f>
        <v>0</v>
      </c>
      <c r="E23" s="38"/>
      <c r="F23" s="37" t="s">
        <v>6</v>
      </c>
      <c r="G23" s="92"/>
      <c r="H23" s="93"/>
      <c r="I23" s="94"/>
      <c r="J23" s="47" t="s">
        <v>1</v>
      </c>
      <c r="K23" s="37"/>
      <c r="L23" s="47" t="s">
        <v>1</v>
      </c>
      <c r="M23" s="91"/>
      <c r="N23" s="91"/>
    </row>
    <row r="24" spans="1:14" x14ac:dyDescent="0.25">
      <c r="A24" s="37" t="s">
        <v>33</v>
      </c>
      <c r="B24" s="37"/>
      <c r="C24" s="46"/>
      <c r="D24" s="46">
        <f>D22-D23</f>
        <v>0</v>
      </c>
      <c r="E24" s="46"/>
      <c r="F24" s="48"/>
      <c r="G24" s="37"/>
      <c r="H24" s="37"/>
      <c r="I24" s="37"/>
      <c r="J24" s="37"/>
      <c r="K24" s="37"/>
      <c r="L24" s="37"/>
      <c r="M24" s="37"/>
      <c r="N24" s="37"/>
    </row>
    <row r="25" spans="1:14" ht="28.5" customHeight="1" thickBot="1" x14ac:dyDescent="0.3">
      <c r="A25" s="49" t="s">
        <v>7</v>
      </c>
    </row>
    <row r="26" spans="1:14" ht="28.5" customHeight="1" thickTop="1" x14ac:dyDescent="0.25">
      <c r="A26" s="95" t="s">
        <v>34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14" ht="24" customHeight="1" x14ac:dyDescent="0.25"/>
  </sheetData>
  <mergeCells count="30">
    <mergeCell ref="L22:N22"/>
    <mergeCell ref="G23:I23"/>
    <mergeCell ref="M23:N23"/>
    <mergeCell ref="A26:N26"/>
    <mergeCell ref="D17:F17"/>
    <mergeCell ref="F20:I20"/>
    <mergeCell ref="F21:H21"/>
    <mergeCell ref="L15:L16"/>
    <mergeCell ref="M15:M16"/>
    <mergeCell ref="A16:D16"/>
    <mergeCell ref="K15:K16"/>
    <mergeCell ref="H15:H16"/>
    <mergeCell ref="E15:E16"/>
    <mergeCell ref="F22:H22"/>
    <mergeCell ref="J22:K22"/>
    <mergeCell ref="M12:M13"/>
    <mergeCell ref="N12:N13"/>
    <mergeCell ref="I9:K9"/>
    <mergeCell ref="B10:F10"/>
    <mergeCell ref="A12:B12"/>
    <mergeCell ref="C12:D12"/>
    <mergeCell ref="H12:J12"/>
    <mergeCell ref="K12:L12"/>
    <mergeCell ref="E12:E14"/>
    <mergeCell ref="A6:N6"/>
    <mergeCell ref="A1:N1"/>
    <mergeCell ref="A2:N2"/>
    <mergeCell ref="A3:N3"/>
    <mergeCell ref="A4:N4"/>
    <mergeCell ref="A5:N5"/>
  </mergeCells>
  <pageMargins left="0.2" right="0" top="0.5" bottom="0.25" header="0" footer="0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C12" sqref="C12"/>
    </sheetView>
  </sheetViews>
  <sheetFormatPr defaultColWidth="9.140625" defaultRowHeight="18" x14ac:dyDescent="0.45"/>
  <cols>
    <col min="1" max="1" width="14.5703125" style="15" customWidth="1"/>
    <col min="2" max="2" width="20.140625" style="15" customWidth="1"/>
    <col min="3" max="3" width="9.42578125" style="15" customWidth="1"/>
    <col min="4" max="4" width="15.42578125" style="15" customWidth="1"/>
    <col min="5" max="5" width="4.42578125" style="15" customWidth="1"/>
    <col min="6" max="6" width="11.5703125" style="15" customWidth="1"/>
    <col min="7" max="7" width="12.5703125" style="15" customWidth="1"/>
    <col min="8" max="8" width="7.85546875" style="15" customWidth="1"/>
    <col min="9" max="16384" width="9.140625" style="15"/>
  </cols>
  <sheetData>
    <row r="1" spans="1:11" x14ac:dyDescent="0.45">
      <c r="A1" s="109" t="s">
        <v>63</v>
      </c>
      <c r="B1" s="109"/>
      <c r="C1" s="109"/>
      <c r="D1" s="109"/>
      <c r="E1" s="109"/>
      <c r="F1" s="109"/>
      <c r="G1" s="109"/>
      <c r="H1" s="109"/>
    </row>
    <row r="2" spans="1:11" ht="19.5" x14ac:dyDescent="0.45">
      <c r="A2" s="75" t="s">
        <v>87</v>
      </c>
      <c r="B2" s="75"/>
      <c r="C2" s="75"/>
      <c r="D2" s="75"/>
      <c r="E2" s="75"/>
      <c r="F2" s="75"/>
      <c r="G2" s="75"/>
      <c r="H2" s="75"/>
    </row>
    <row r="3" spans="1:11" ht="23.25" x14ac:dyDescent="0.45">
      <c r="A3" s="76" t="s">
        <v>88</v>
      </c>
      <c r="B3" s="76"/>
      <c r="C3" s="76"/>
      <c r="D3" s="76"/>
      <c r="E3" s="76"/>
      <c r="F3" s="76"/>
      <c r="G3" s="76"/>
      <c r="H3" s="76"/>
    </row>
    <row r="4" spans="1:11" ht="28.5" x14ac:dyDescent="0.45">
      <c r="A4" s="77" t="s">
        <v>89</v>
      </c>
      <c r="B4" s="77"/>
      <c r="C4" s="77"/>
      <c r="D4" s="77"/>
      <c r="E4" s="77"/>
      <c r="F4" s="77"/>
      <c r="G4" s="77"/>
      <c r="H4" s="77"/>
    </row>
    <row r="5" spans="1:11" x14ac:dyDescent="0.45">
      <c r="A5" s="109" t="s">
        <v>90</v>
      </c>
      <c r="B5" s="109"/>
      <c r="C5" s="109"/>
      <c r="D5" s="109"/>
      <c r="E5" s="109"/>
      <c r="F5" s="109"/>
      <c r="G5" s="109"/>
      <c r="H5" s="109"/>
    </row>
    <row r="6" spans="1:11" ht="30.75" x14ac:dyDescent="0.45">
      <c r="A6" s="74" t="s">
        <v>81</v>
      </c>
      <c r="B6" s="74"/>
      <c r="C6" s="74"/>
      <c r="D6" s="74"/>
      <c r="E6" s="74"/>
      <c r="F6" s="74"/>
      <c r="G6" s="74"/>
      <c r="H6" s="74"/>
    </row>
    <row r="7" spans="1:11" x14ac:dyDescent="0.45">
      <c r="A7" s="51"/>
      <c r="B7" s="51"/>
      <c r="C7" s="51"/>
      <c r="D7" s="51"/>
      <c r="E7" s="51"/>
      <c r="F7" s="51"/>
      <c r="G7" s="52" t="s">
        <v>42</v>
      </c>
      <c r="H7" s="73"/>
    </row>
    <row r="8" spans="1:11" x14ac:dyDescent="0.45">
      <c r="A8" s="51" t="s">
        <v>0</v>
      </c>
      <c r="B8" s="53"/>
      <c r="C8" s="51"/>
      <c r="D8" s="51"/>
      <c r="E8" s="51"/>
      <c r="F8" s="52" t="s">
        <v>1</v>
      </c>
      <c r="G8" s="111"/>
      <c r="H8" s="111"/>
    </row>
    <row r="9" spans="1:11" x14ac:dyDescent="0.45">
      <c r="A9" s="51" t="s">
        <v>76</v>
      </c>
      <c r="B9" s="51"/>
      <c r="C9" s="51"/>
      <c r="D9" s="51"/>
      <c r="E9" s="51"/>
      <c r="F9" s="51"/>
      <c r="G9" s="51"/>
      <c r="H9" s="51"/>
    </row>
    <row r="10" spans="1:11" x14ac:dyDescent="0.45">
      <c r="A10" s="51" t="s">
        <v>43</v>
      </c>
      <c r="B10" s="51"/>
      <c r="C10" s="51"/>
      <c r="D10" s="51"/>
      <c r="E10" s="51"/>
      <c r="F10" s="51"/>
      <c r="G10" s="54"/>
      <c r="H10" s="54"/>
    </row>
    <row r="11" spans="1:11" x14ac:dyDescent="0.45">
      <c r="A11" s="51" t="s">
        <v>2</v>
      </c>
      <c r="B11" s="51" t="str">
        <f>A4</f>
        <v>................... कार्यालय, ...........</v>
      </c>
      <c r="C11" s="51"/>
      <c r="D11" s="51"/>
      <c r="E11" s="51"/>
      <c r="F11" s="51"/>
      <c r="G11" s="51"/>
      <c r="H11" s="51"/>
    </row>
    <row r="12" spans="1:11" x14ac:dyDescent="0.45">
      <c r="A12" s="51" t="s">
        <v>77</v>
      </c>
      <c r="B12" s="51"/>
      <c r="C12" s="72"/>
      <c r="D12" s="55" t="s">
        <v>44</v>
      </c>
      <c r="E12" s="114"/>
      <c r="F12" s="114"/>
      <c r="G12" s="114"/>
      <c r="H12" s="114"/>
    </row>
    <row r="13" spans="1:11" ht="45" customHeight="1" x14ac:dyDescent="0.45">
      <c r="A13" s="51" t="s">
        <v>3</v>
      </c>
      <c r="B13" s="115"/>
      <c r="C13" s="115"/>
      <c r="D13" s="110" t="s">
        <v>45</v>
      </c>
      <c r="E13" s="110"/>
      <c r="F13" s="56"/>
      <c r="G13" s="16"/>
      <c r="H13" s="16"/>
    </row>
    <row r="14" spans="1:11" x14ac:dyDescent="0.45">
      <c r="A14" s="51" t="s">
        <v>46</v>
      </c>
      <c r="B14" s="55"/>
      <c r="C14" s="55" t="s">
        <v>4</v>
      </c>
      <c r="D14" s="51"/>
      <c r="E14" s="51" t="s">
        <v>5</v>
      </c>
      <c r="F14" s="51"/>
      <c r="G14" s="51"/>
      <c r="H14" s="51"/>
    </row>
    <row r="15" spans="1:11" x14ac:dyDescent="0.45">
      <c r="A15" s="57" t="s">
        <v>47</v>
      </c>
      <c r="B15" s="51"/>
      <c r="C15" s="58"/>
      <c r="D15" s="51"/>
      <c r="E15" s="51"/>
      <c r="F15" s="51"/>
      <c r="G15" s="51"/>
      <c r="H15" s="51"/>
      <c r="I15" s="16"/>
      <c r="J15" s="16"/>
      <c r="K15" s="16"/>
    </row>
    <row r="16" spans="1:11" x14ac:dyDescent="0.45">
      <c r="A16" s="51" t="s">
        <v>48</v>
      </c>
      <c r="B16" s="51"/>
      <c r="C16" s="51"/>
      <c r="D16" s="59"/>
      <c r="E16" s="59"/>
      <c r="F16" s="59" t="s">
        <v>49</v>
      </c>
      <c r="G16" s="59" t="s">
        <v>50</v>
      </c>
      <c r="H16" s="58" t="s">
        <v>51</v>
      </c>
      <c r="I16" s="108"/>
      <c r="J16" s="107"/>
      <c r="K16" s="107"/>
    </row>
    <row r="17" spans="1:11" x14ac:dyDescent="0.45">
      <c r="A17" s="51" t="s">
        <v>52</v>
      </c>
      <c r="B17" s="51"/>
      <c r="C17" s="51"/>
      <c r="D17" s="51"/>
      <c r="E17" s="51"/>
      <c r="F17" s="51"/>
      <c r="G17" s="51"/>
      <c r="H17" s="56"/>
      <c r="I17" s="108"/>
      <c r="J17" s="107"/>
      <c r="K17" s="107"/>
    </row>
    <row r="18" spans="1:11" x14ac:dyDescent="0.45">
      <c r="A18" s="60" t="s">
        <v>53</v>
      </c>
      <c r="B18" s="51"/>
      <c r="C18" s="51"/>
      <c r="D18" s="51"/>
      <c r="E18" s="51"/>
      <c r="F18" s="51"/>
      <c r="G18" s="51"/>
      <c r="H18" s="51"/>
    </row>
    <row r="19" spans="1:11" ht="17.45" x14ac:dyDescent="0.65">
      <c r="A19" s="51"/>
      <c r="B19" s="51"/>
      <c r="C19" s="51"/>
      <c r="D19" s="51"/>
      <c r="E19" s="51"/>
      <c r="F19" s="51"/>
      <c r="G19" s="51"/>
      <c r="H19" s="51"/>
    </row>
    <row r="20" spans="1:11" ht="17.45" x14ac:dyDescent="0.65">
      <c r="A20" s="111" t="s">
        <v>54</v>
      </c>
      <c r="B20" s="111"/>
      <c r="C20" s="51"/>
      <c r="D20" s="51"/>
      <c r="E20" s="51"/>
      <c r="F20" s="112" t="s">
        <v>55</v>
      </c>
      <c r="G20" s="112"/>
      <c r="H20" s="58"/>
    </row>
    <row r="21" spans="1:11" x14ac:dyDescent="0.45">
      <c r="A21" s="111" t="s">
        <v>56</v>
      </c>
      <c r="B21" s="111"/>
      <c r="C21" s="51"/>
      <c r="D21" s="51"/>
      <c r="E21" s="51"/>
      <c r="F21" s="113" t="s">
        <v>57</v>
      </c>
      <c r="G21" s="113"/>
      <c r="H21" s="58"/>
    </row>
    <row r="22" spans="1:11" x14ac:dyDescent="0.45">
      <c r="A22" s="52" t="s">
        <v>6</v>
      </c>
      <c r="B22" s="51"/>
      <c r="C22" s="51"/>
      <c r="D22" s="51"/>
      <c r="E22" s="51"/>
      <c r="F22" s="52" t="s">
        <v>1</v>
      </c>
      <c r="G22" s="51"/>
      <c r="H22" s="58"/>
    </row>
    <row r="23" spans="1:11" ht="17.45" x14ac:dyDescent="0.65">
      <c r="A23" s="61" t="s">
        <v>58</v>
      </c>
      <c r="B23" s="58"/>
      <c r="C23" s="58"/>
      <c r="D23" s="58"/>
      <c r="E23" s="58"/>
      <c r="F23" s="58"/>
      <c r="G23" s="58"/>
      <c r="H23" s="58"/>
    </row>
    <row r="24" spans="1:11" x14ac:dyDescent="0.45">
      <c r="A24" s="51" t="s">
        <v>59</v>
      </c>
      <c r="B24" s="58"/>
      <c r="C24" s="58"/>
      <c r="D24" s="58"/>
      <c r="E24" s="58"/>
      <c r="F24" s="58"/>
      <c r="G24" s="58"/>
      <c r="H24" s="58"/>
    </row>
    <row r="25" spans="1:11" x14ac:dyDescent="0.45">
      <c r="A25" s="58" t="s">
        <v>60</v>
      </c>
      <c r="B25" s="58"/>
      <c r="C25" s="58"/>
      <c r="D25" s="58"/>
      <c r="E25" s="58"/>
      <c r="F25" s="108"/>
      <c r="G25" s="107"/>
      <c r="H25" s="107"/>
    </row>
    <row r="26" spans="1:11" ht="18.75" thickBot="1" x14ac:dyDescent="0.5">
      <c r="A26" s="62" t="s">
        <v>61</v>
      </c>
      <c r="B26" s="62"/>
      <c r="C26" s="62"/>
      <c r="D26" s="62"/>
      <c r="E26" s="62"/>
      <c r="F26" s="108"/>
      <c r="G26" s="107"/>
      <c r="H26" s="107"/>
    </row>
    <row r="27" spans="1:11" ht="18.75" thickTop="1" x14ac:dyDescent="0.45"/>
  </sheetData>
  <mergeCells count="18">
    <mergeCell ref="B13:C13"/>
    <mergeCell ref="G8:H8"/>
    <mergeCell ref="J16:K17"/>
    <mergeCell ref="I16:I17"/>
    <mergeCell ref="F25:F26"/>
    <mergeCell ref="G25:H26"/>
    <mergeCell ref="A1:H1"/>
    <mergeCell ref="A2:H2"/>
    <mergeCell ref="A3:H3"/>
    <mergeCell ref="A4:H4"/>
    <mergeCell ref="A5:H5"/>
    <mergeCell ref="A6:H6"/>
    <mergeCell ref="D13:E13"/>
    <mergeCell ref="A20:B20"/>
    <mergeCell ref="F20:G20"/>
    <mergeCell ref="A21:B21"/>
    <mergeCell ref="F21:G21"/>
    <mergeCell ref="E12:H12"/>
  </mergeCells>
  <pageMargins left="0.7" right="0" top="0.5" bottom="0.5" header="0" footer="0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C19" sqref="C19"/>
    </sheetView>
  </sheetViews>
  <sheetFormatPr defaultColWidth="9.140625" defaultRowHeight="19.5" x14ac:dyDescent="0.25"/>
  <cols>
    <col min="1" max="1" width="13.42578125" style="13" customWidth="1"/>
    <col min="2" max="2" width="15.5703125" style="13" customWidth="1"/>
    <col min="3" max="3" width="13.85546875" style="13" customWidth="1"/>
    <col min="4" max="4" width="14.85546875" style="13" customWidth="1"/>
    <col min="5" max="5" width="10.140625" style="13" customWidth="1"/>
    <col min="6" max="6" width="11" style="13" customWidth="1"/>
    <col min="7" max="7" width="7.85546875" style="13" customWidth="1"/>
    <col min="8" max="8" width="9.5703125" style="13" customWidth="1"/>
    <col min="9" max="9" width="14" style="13" customWidth="1"/>
    <col min="10" max="10" width="12.85546875" style="13" customWidth="1"/>
    <col min="11" max="12" width="12.140625" style="13" customWidth="1"/>
    <col min="13" max="13" width="9.85546875" style="13" customWidth="1"/>
    <col min="14" max="16384" width="9.140625" style="13"/>
  </cols>
  <sheetData>
    <row r="1" spans="1:16" ht="18" customHeight="1" x14ac:dyDescent="0.35">
      <c r="A1" s="75" t="str">
        <f>'Varman Aadesh'!A1:H1</f>
        <v>कर्णाली प्रदेश सरकार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6" ht="18.75" customHeight="1" x14ac:dyDescent="0.35">
      <c r="A2" s="75" t="str">
        <f>'Varman Aadesh'!A2:H2</f>
        <v>.................. मन्त्रालय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6" ht="21.6" x14ac:dyDescent="0.35">
      <c r="A3" s="76" t="str">
        <f>'Varman Aadesh'!A3:H3</f>
        <v>..................... निर्देशनालय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6" ht="27.75" customHeight="1" x14ac:dyDescent="0.35">
      <c r="A4" s="77" t="str">
        <f>'Varman Aadesh'!A4:H4</f>
        <v>................... कार्यालय, ...........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6" ht="20.100000000000001" x14ac:dyDescent="0.35">
      <c r="A5" s="75" t="str">
        <f>'Varman Aadesh'!A5:H5</f>
        <v>कार्यालय कोड नं.:....................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6" ht="30.75" x14ac:dyDescent="0.25">
      <c r="A6" s="74" t="s">
        <v>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6" x14ac:dyDescent="0.25">
      <c r="A7" s="18" t="s">
        <v>9</v>
      </c>
      <c r="B7" s="63">
        <f>'Varman Aadesh'!C9</f>
        <v>0</v>
      </c>
      <c r="C7" s="18"/>
      <c r="D7" s="18"/>
      <c r="E7" s="18"/>
      <c r="F7" s="18"/>
      <c r="H7" s="18"/>
      <c r="I7" s="18"/>
      <c r="J7" s="18"/>
      <c r="K7" s="18"/>
      <c r="L7" s="18"/>
    </row>
    <row r="8" spans="1:16" x14ac:dyDescent="0.25">
      <c r="A8" s="18" t="s">
        <v>10</v>
      </c>
      <c r="B8" s="63">
        <f>'Varman Aadesh'!B10</f>
        <v>0</v>
      </c>
      <c r="C8" s="18"/>
      <c r="D8" s="18"/>
      <c r="E8" s="18"/>
      <c r="F8" s="18" t="s">
        <v>11</v>
      </c>
      <c r="H8" s="18"/>
      <c r="I8" s="18"/>
      <c r="J8" s="14"/>
      <c r="K8" s="65" t="s">
        <v>37</v>
      </c>
    </row>
    <row r="9" spans="1:16" ht="38.25" customHeight="1" x14ac:dyDescent="0.25">
      <c r="A9" s="18" t="s">
        <v>0</v>
      </c>
      <c r="B9" s="64">
        <f>'Varman Aadesh'!B8</f>
        <v>0</v>
      </c>
      <c r="C9" s="18"/>
      <c r="D9" s="18"/>
      <c r="E9" s="18"/>
      <c r="F9" s="18" t="s">
        <v>3</v>
      </c>
      <c r="H9" s="82">
        <f>'Varman Aadesh'!B13</f>
        <v>0</v>
      </c>
      <c r="I9" s="82"/>
      <c r="J9" s="82"/>
      <c r="K9" s="18" t="s">
        <v>12</v>
      </c>
    </row>
    <row r="10" spans="1:16" x14ac:dyDescent="0.25">
      <c r="A10" s="18" t="s">
        <v>2</v>
      </c>
      <c r="B10" s="83" t="str">
        <f>'Varman Aadesh'!B11</f>
        <v>................... कार्यालय, ...........</v>
      </c>
      <c r="C10" s="83"/>
      <c r="D10" s="83"/>
      <c r="E10" s="83"/>
      <c r="G10" s="18"/>
      <c r="H10" s="18"/>
      <c r="I10" s="18"/>
      <c r="J10" s="14"/>
      <c r="K10" s="14"/>
      <c r="L10" s="18"/>
    </row>
    <row r="11" spans="1:16" ht="20.25" thickBot="1" x14ac:dyDescent="0.3">
      <c r="A11" s="18" t="s">
        <v>13</v>
      </c>
      <c r="B11" s="18"/>
      <c r="C11" s="18">
        <f>'Varman Aadesh'!B15</f>
        <v>0</v>
      </c>
      <c r="D11" s="18"/>
      <c r="E11" s="18"/>
      <c r="G11" s="18"/>
      <c r="H11" s="18"/>
      <c r="I11" s="18"/>
      <c r="J11" s="14"/>
      <c r="K11" s="19"/>
      <c r="L11" s="18"/>
    </row>
    <row r="12" spans="1:16" ht="20.25" thickTop="1" x14ac:dyDescent="0.25">
      <c r="A12" s="84" t="s">
        <v>4</v>
      </c>
      <c r="B12" s="85"/>
      <c r="C12" s="86" t="s">
        <v>5</v>
      </c>
      <c r="D12" s="87"/>
      <c r="E12" s="20" t="s">
        <v>14</v>
      </c>
      <c r="F12" s="20" t="s">
        <v>14</v>
      </c>
      <c r="G12" s="86" t="s">
        <v>15</v>
      </c>
      <c r="H12" s="85"/>
      <c r="I12" s="87"/>
      <c r="J12" s="86" t="s">
        <v>16</v>
      </c>
      <c r="K12" s="87"/>
      <c r="L12" s="78" t="s">
        <v>17</v>
      </c>
      <c r="M12" s="80" t="s">
        <v>18</v>
      </c>
    </row>
    <row r="13" spans="1:16" x14ac:dyDescent="0.25">
      <c r="A13" s="21" t="s">
        <v>19</v>
      </c>
      <c r="B13" s="22" t="s">
        <v>1</v>
      </c>
      <c r="C13" s="22" t="s">
        <v>20</v>
      </c>
      <c r="D13" s="22" t="s">
        <v>1</v>
      </c>
      <c r="E13" s="23" t="s">
        <v>21</v>
      </c>
      <c r="F13" s="23" t="s">
        <v>22</v>
      </c>
      <c r="G13" s="22" t="s">
        <v>23</v>
      </c>
      <c r="H13" s="22" t="s">
        <v>24</v>
      </c>
      <c r="I13" s="22" t="s">
        <v>25</v>
      </c>
      <c r="J13" s="22" t="s">
        <v>26</v>
      </c>
      <c r="K13" s="22" t="s">
        <v>25</v>
      </c>
      <c r="L13" s="79"/>
      <c r="M13" s="81"/>
    </row>
    <row r="14" spans="1:16" ht="20.100000000000001" x14ac:dyDescent="0.35">
      <c r="A14" s="24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25">
        <v>13</v>
      </c>
    </row>
    <row r="15" spans="1:16" ht="38.25" customHeight="1" x14ac:dyDescent="0.35">
      <c r="A15" s="26">
        <f>'Varman Aadesh'!C12</f>
        <v>0</v>
      </c>
      <c r="B15" s="27">
        <f>'Varman Aadesh'!B14</f>
        <v>0</v>
      </c>
      <c r="C15" s="28">
        <f>'Varman Aadesh'!E12</f>
        <v>0</v>
      </c>
      <c r="D15" s="26">
        <f>B15</f>
        <v>0</v>
      </c>
      <c r="E15" s="50">
        <f>'Varman Aadesh'!B16</f>
        <v>0</v>
      </c>
      <c r="F15" s="29">
        <v>0</v>
      </c>
      <c r="G15" s="128"/>
      <c r="H15" s="29">
        <f>'Varman Aadesh'!F13</f>
        <v>0</v>
      </c>
      <c r="I15" s="29">
        <f>H15*G15</f>
        <v>0</v>
      </c>
      <c r="J15" s="30"/>
      <c r="K15" s="29">
        <v>0</v>
      </c>
      <c r="L15" s="31">
        <f>F15+I15+K15</f>
        <v>0</v>
      </c>
      <c r="M15" s="32"/>
    </row>
    <row r="16" spans="1:16" ht="21" customHeight="1" x14ac:dyDescent="0.25">
      <c r="A16" s="33" t="s">
        <v>1</v>
      </c>
      <c r="B16" s="34"/>
      <c r="C16" s="33" t="s">
        <v>4</v>
      </c>
      <c r="D16" s="34"/>
      <c r="E16" s="33" t="s">
        <v>5</v>
      </c>
      <c r="F16" s="117">
        <v>0</v>
      </c>
      <c r="G16" s="129"/>
      <c r="H16" s="117">
        <f>H15</f>
        <v>0</v>
      </c>
      <c r="I16" s="117">
        <f t="shared" ref="I16:I18" si="0">H16*G16</f>
        <v>0</v>
      </c>
      <c r="J16" s="117"/>
      <c r="K16" s="117">
        <v>0</v>
      </c>
      <c r="L16" s="117">
        <f>F16+I16+K16</f>
        <v>0</v>
      </c>
      <c r="M16" s="119"/>
      <c r="N16" s="116"/>
      <c r="O16" s="96" t="s">
        <v>62</v>
      </c>
      <c r="P16" s="96"/>
    </row>
    <row r="17" spans="1:16" ht="60" customHeight="1" x14ac:dyDescent="0.25">
      <c r="A17" s="120"/>
      <c r="B17" s="121"/>
      <c r="C17" s="121"/>
      <c r="D17" s="121"/>
      <c r="E17" s="122"/>
      <c r="F17" s="118"/>
      <c r="G17" s="130"/>
      <c r="H17" s="118"/>
      <c r="I17" s="118"/>
      <c r="J17" s="118"/>
      <c r="K17" s="118"/>
      <c r="L17" s="118"/>
      <c r="M17" s="119"/>
      <c r="N17" s="116"/>
      <c r="O17" s="96"/>
      <c r="P17" s="96"/>
    </row>
    <row r="18" spans="1:16" ht="38.25" customHeight="1" x14ac:dyDescent="0.25">
      <c r="A18" s="35">
        <f>C15</f>
        <v>0</v>
      </c>
      <c r="B18" s="36">
        <f>'Varman Aadesh'!D14</f>
        <v>0</v>
      </c>
      <c r="C18" s="26">
        <f>A15</f>
        <v>0</v>
      </c>
      <c r="D18" s="37">
        <f>B18</f>
        <v>0</v>
      </c>
      <c r="E18" s="50">
        <f>E15</f>
        <v>0</v>
      </c>
      <c r="F18" s="29">
        <f>F15</f>
        <v>0</v>
      </c>
      <c r="G18" s="128"/>
      <c r="H18" s="29">
        <f>H15/2</f>
        <v>0</v>
      </c>
      <c r="I18" s="29">
        <f t="shared" si="0"/>
        <v>0</v>
      </c>
      <c r="J18" s="38"/>
      <c r="K18" s="29">
        <v>0</v>
      </c>
      <c r="L18" s="31">
        <f>F18+I18+K18</f>
        <v>0</v>
      </c>
      <c r="M18" s="32"/>
      <c r="N18" s="39"/>
      <c r="O18" s="96"/>
      <c r="P18" s="96"/>
    </row>
    <row r="19" spans="1:16" ht="16.5" customHeight="1" thickBot="1" x14ac:dyDescent="0.3">
      <c r="A19" s="40"/>
      <c r="B19" s="41"/>
      <c r="C19" s="42"/>
      <c r="D19" s="97" t="s">
        <v>25</v>
      </c>
      <c r="E19" s="99"/>
      <c r="F19" s="43"/>
      <c r="G19" s="43">
        <f t="shared" ref="G19:L19" si="1">SUM(G15:G18)</f>
        <v>0</v>
      </c>
      <c r="H19" s="43">
        <f>SUM(H15:H18)</f>
        <v>0</v>
      </c>
      <c r="I19" s="43">
        <f t="shared" si="1"/>
        <v>0</v>
      </c>
      <c r="J19" s="44"/>
      <c r="K19" s="43">
        <f t="shared" si="1"/>
        <v>0</v>
      </c>
      <c r="L19" s="43">
        <f t="shared" si="1"/>
        <v>0</v>
      </c>
      <c r="M19" s="43"/>
      <c r="N19" s="39"/>
      <c r="O19" s="96"/>
      <c r="P19" s="96"/>
    </row>
    <row r="20" spans="1:16" ht="20.45" thickTop="1" x14ac:dyDescent="0.35"/>
    <row r="21" spans="1:16" x14ac:dyDescent="0.25">
      <c r="A21" s="37" t="s">
        <v>38</v>
      </c>
      <c r="B21" s="37"/>
      <c r="C21" s="38"/>
      <c r="D21" s="38">
        <f>F19</f>
        <v>0</v>
      </c>
      <c r="E21" s="37" t="s">
        <v>35</v>
      </c>
      <c r="F21" s="37"/>
      <c r="G21" s="17"/>
      <c r="H21" s="37" t="s">
        <v>36</v>
      </c>
      <c r="I21" s="37">
        <f>D18</f>
        <v>0</v>
      </c>
      <c r="J21" s="37"/>
      <c r="K21" s="45" t="s">
        <v>74</v>
      </c>
      <c r="L21" s="12">
        <f>3750/30*(G19-1)+(6000/30)*G19-1</f>
        <v>-126</v>
      </c>
      <c r="M21" s="37"/>
      <c r="O21" s="13">
        <f>11250/30</f>
        <v>375</v>
      </c>
      <c r="P21" s="13">
        <v>6</v>
      </c>
    </row>
    <row r="22" spans="1:16" x14ac:dyDescent="0.25">
      <c r="A22" s="37" t="s">
        <v>39</v>
      </c>
      <c r="B22" s="37"/>
      <c r="C22" s="38"/>
      <c r="D22" s="38">
        <f>I19</f>
        <v>0</v>
      </c>
      <c r="E22" s="92" t="s">
        <v>27</v>
      </c>
      <c r="F22" s="93"/>
      <c r="G22" s="93"/>
      <c r="H22" s="94"/>
      <c r="I22" s="37"/>
      <c r="J22" s="37"/>
      <c r="K22" s="37"/>
      <c r="L22" s="37"/>
      <c r="M22" s="37"/>
      <c r="P22" s="13">
        <f>O21*P21</f>
        <v>2250</v>
      </c>
    </row>
    <row r="23" spans="1:16" x14ac:dyDescent="0.25">
      <c r="A23" s="37" t="s">
        <v>40</v>
      </c>
      <c r="B23" s="37"/>
      <c r="C23" s="38"/>
      <c r="D23" s="38">
        <f>K19</f>
        <v>0</v>
      </c>
      <c r="E23" s="92" t="s">
        <v>28</v>
      </c>
      <c r="F23" s="93"/>
      <c r="G23" s="94"/>
      <c r="H23" s="37"/>
      <c r="I23" s="37" t="s">
        <v>29</v>
      </c>
      <c r="J23" s="46"/>
      <c r="K23" s="37"/>
      <c r="L23" s="11">
        <f>L19-L21</f>
        <v>126</v>
      </c>
      <c r="M23" s="37"/>
    </row>
    <row r="24" spans="1:16" x14ac:dyDescent="0.25">
      <c r="A24" s="37" t="s">
        <v>41</v>
      </c>
      <c r="B24" s="37"/>
      <c r="C24" s="38"/>
      <c r="D24" s="38">
        <f>L19</f>
        <v>0</v>
      </c>
      <c r="E24" s="92" t="s">
        <v>30</v>
      </c>
      <c r="F24" s="93"/>
      <c r="G24" s="94"/>
      <c r="H24" s="37"/>
      <c r="I24" s="91" t="s">
        <v>31</v>
      </c>
      <c r="J24" s="91"/>
      <c r="K24" s="91" t="s">
        <v>32</v>
      </c>
      <c r="L24" s="91"/>
      <c r="M24" s="91"/>
    </row>
    <row r="25" spans="1:16" x14ac:dyDescent="0.25">
      <c r="A25" s="37" t="s">
        <v>75</v>
      </c>
      <c r="B25" s="37"/>
      <c r="C25" s="38"/>
      <c r="D25" s="38">
        <f>L21</f>
        <v>-126</v>
      </c>
      <c r="E25" s="37" t="s">
        <v>6</v>
      </c>
      <c r="F25" s="92"/>
      <c r="G25" s="93"/>
      <c r="H25" s="94"/>
      <c r="I25" s="47" t="s">
        <v>1</v>
      </c>
      <c r="J25" s="37"/>
      <c r="K25" s="47" t="s">
        <v>1</v>
      </c>
      <c r="L25" s="91"/>
      <c r="M25" s="91"/>
    </row>
    <row r="26" spans="1:16" x14ac:dyDescent="0.25">
      <c r="A26" s="37" t="s">
        <v>33</v>
      </c>
      <c r="B26" s="37"/>
      <c r="C26" s="46"/>
      <c r="D26" s="46">
        <f>D24-D25</f>
        <v>126</v>
      </c>
      <c r="E26" s="48"/>
      <c r="F26" s="37"/>
      <c r="G26" s="37"/>
      <c r="H26" s="37"/>
      <c r="I26" s="37"/>
      <c r="J26" s="37"/>
      <c r="K26" s="37"/>
      <c r="L26" s="37"/>
      <c r="M26" s="37"/>
    </row>
  </sheetData>
  <mergeCells count="33">
    <mergeCell ref="A3:M3"/>
    <mergeCell ref="A4:M4"/>
    <mergeCell ref="D19:E19"/>
    <mergeCell ref="A1:M1"/>
    <mergeCell ref="A2:M2"/>
    <mergeCell ref="A5:M5"/>
    <mergeCell ref="A6:M6"/>
    <mergeCell ref="A12:B12"/>
    <mergeCell ref="C12:D12"/>
    <mergeCell ref="G12:I12"/>
    <mergeCell ref="J12:K12"/>
    <mergeCell ref="L12:L13"/>
    <mergeCell ref="B10:E10"/>
    <mergeCell ref="H9:J9"/>
    <mergeCell ref="F16:F17"/>
    <mergeCell ref="G16:G17"/>
    <mergeCell ref="K24:M24"/>
    <mergeCell ref="L25:M25"/>
    <mergeCell ref="I24:J24"/>
    <mergeCell ref="E22:H22"/>
    <mergeCell ref="E23:G23"/>
    <mergeCell ref="E24:G24"/>
    <mergeCell ref="F25:H25"/>
    <mergeCell ref="H16:H17"/>
    <mergeCell ref="I16:I17"/>
    <mergeCell ref="J16:J17"/>
    <mergeCell ref="K16:K17"/>
    <mergeCell ref="A17:E17"/>
    <mergeCell ref="N16:N17"/>
    <mergeCell ref="O16:P19"/>
    <mergeCell ref="M12:M13"/>
    <mergeCell ref="L16:L17"/>
    <mergeCell ref="M16:M17"/>
  </mergeCells>
  <pageMargins left="0.2" right="0" top="0.5" bottom="0.25" header="0" footer="0"/>
  <pageSetup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zoomScaleNormal="100" workbookViewId="0">
      <selection activeCell="A21" sqref="A21"/>
    </sheetView>
  </sheetViews>
  <sheetFormatPr defaultColWidth="9.140625" defaultRowHeight="17.25" x14ac:dyDescent="0.45"/>
  <cols>
    <col min="1" max="1" width="26.42578125" style="2" customWidth="1"/>
    <col min="2" max="2" width="23" style="1" customWidth="1"/>
    <col min="3" max="3" width="14" style="1" customWidth="1"/>
    <col min="4" max="4" width="22.5703125" style="1" customWidth="1"/>
    <col min="5" max="5" width="12.42578125" style="1" customWidth="1"/>
    <col min="6" max="16384" width="9.140625" style="1"/>
  </cols>
  <sheetData>
    <row r="2" spans="1:5" ht="20.25" customHeight="1" x14ac:dyDescent="0.6">
      <c r="A2" s="109" t="str">
        <f>'Varman Aadesh'!A1:H1</f>
        <v>कर्णाली प्रदेश सरकार</v>
      </c>
      <c r="B2" s="109"/>
      <c r="C2" s="109"/>
      <c r="D2" s="109"/>
      <c r="E2" s="109"/>
    </row>
    <row r="3" spans="1:5" ht="24.75" customHeight="1" x14ac:dyDescent="0.6">
      <c r="A3" s="76" t="str">
        <f>'Varman Aadesh'!A2:H2</f>
        <v>.................. मन्त्रालय</v>
      </c>
      <c r="B3" s="76"/>
      <c r="C3" s="76"/>
      <c r="D3" s="76"/>
      <c r="E3" s="76"/>
    </row>
    <row r="4" spans="1:5" ht="25.5" customHeight="1" x14ac:dyDescent="0.6">
      <c r="A4" s="123" t="str">
        <f>'Varman Aadesh'!A3:H3</f>
        <v>..................... निर्देशनालय</v>
      </c>
      <c r="B4" s="123"/>
      <c r="C4" s="123"/>
      <c r="D4" s="123"/>
      <c r="E4" s="123"/>
    </row>
    <row r="5" spans="1:5" ht="31.5" x14ac:dyDescent="0.6">
      <c r="A5" s="74" t="str">
        <f>'Varman Aadesh'!A4:H4</f>
        <v>................... कार्यालय, ...........</v>
      </c>
      <c r="B5" s="74"/>
      <c r="C5" s="74"/>
      <c r="D5" s="74"/>
      <c r="E5" s="74"/>
    </row>
    <row r="6" spans="1:5" ht="20.100000000000001" x14ac:dyDescent="0.6">
      <c r="A6" s="75" t="str">
        <f>'Varman Aadesh'!A5:H5</f>
        <v>कार्यालय कोड नं.:....................</v>
      </c>
      <c r="B6" s="75"/>
      <c r="C6" s="75"/>
      <c r="D6" s="75"/>
      <c r="E6" s="75"/>
    </row>
    <row r="7" spans="1:5" ht="37.5" customHeight="1" x14ac:dyDescent="1">
      <c r="A7" s="124" t="s">
        <v>64</v>
      </c>
      <c r="B7" s="124"/>
      <c r="C7" s="124"/>
      <c r="D7" s="124"/>
      <c r="E7" s="124"/>
    </row>
    <row r="8" spans="1:5" ht="19.5" x14ac:dyDescent="0.5">
      <c r="A8" s="8" t="s">
        <v>65</v>
      </c>
      <c r="B8" s="6"/>
      <c r="C8" s="3"/>
      <c r="D8" s="3"/>
      <c r="E8" s="3"/>
    </row>
    <row r="9" spans="1:5" ht="19.5" x14ac:dyDescent="0.5">
      <c r="A9" s="8" t="s">
        <v>66</v>
      </c>
      <c r="B9" s="6"/>
      <c r="C9" s="3"/>
      <c r="D9" s="3"/>
      <c r="E9" s="3"/>
    </row>
    <row r="10" spans="1:5" ht="19.5" x14ac:dyDescent="0.5">
      <c r="A10" s="8" t="s">
        <v>73</v>
      </c>
      <c r="B10" s="7">
        <f>'Varman Aadesh'!B14</f>
        <v>0</v>
      </c>
      <c r="C10" s="10" t="s">
        <v>4</v>
      </c>
      <c r="D10" s="7">
        <f>'Varman Aadesh'!D14</f>
        <v>0</v>
      </c>
      <c r="E10" s="10" t="s">
        <v>5</v>
      </c>
    </row>
    <row r="11" spans="1:5" ht="19.5" x14ac:dyDescent="0.5">
      <c r="A11" s="9" t="s">
        <v>3</v>
      </c>
      <c r="B11" s="71" t="s">
        <v>80</v>
      </c>
      <c r="C11" s="4"/>
      <c r="D11" s="3"/>
      <c r="E11" s="3"/>
    </row>
    <row r="12" spans="1:5" ht="21.75" customHeight="1" x14ac:dyDescent="0.6">
      <c r="A12" s="92">
        <f>'Varman Aadesh'!B13</f>
        <v>0</v>
      </c>
      <c r="B12" s="93"/>
      <c r="C12" s="93"/>
      <c r="D12" s="93"/>
      <c r="E12" s="94"/>
    </row>
    <row r="13" spans="1:5" ht="19.5" x14ac:dyDescent="0.5">
      <c r="A13" s="127" t="s">
        <v>67</v>
      </c>
      <c r="B13" s="127"/>
      <c r="C13" s="127"/>
      <c r="D13" s="127"/>
      <c r="E13" s="127"/>
    </row>
    <row r="14" spans="1:5" ht="63.95" customHeight="1" x14ac:dyDescent="0.45">
      <c r="A14" s="120"/>
      <c r="B14" s="121"/>
      <c r="C14" s="121"/>
      <c r="D14" s="121"/>
      <c r="E14" s="122"/>
    </row>
    <row r="15" spans="1:5" ht="19.5" x14ac:dyDescent="0.5">
      <c r="A15" s="127" t="s">
        <v>68</v>
      </c>
      <c r="B15" s="127"/>
      <c r="C15" s="127"/>
      <c r="D15" s="127"/>
      <c r="E15" s="127"/>
    </row>
    <row r="16" spans="1:5" ht="69.599999999999994" customHeight="1" x14ac:dyDescent="0.45">
      <c r="A16" s="125"/>
      <c r="B16" s="126"/>
      <c r="C16" s="126"/>
      <c r="D16" s="126"/>
      <c r="E16" s="126"/>
    </row>
    <row r="17" spans="1:5" ht="21.75" customHeight="1" x14ac:dyDescent="0.5">
      <c r="A17" s="127" t="s">
        <v>69</v>
      </c>
      <c r="B17" s="127"/>
      <c r="C17" s="127"/>
      <c r="D17" s="127"/>
      <c r="E17" s="127"/>
    </row>
    <row r="18" spans="1:5" ht="73.349999999999994" customHeight="1" x14ac:dyDescent="0.45">
      <c r="A18" s="120"/>
      <c r="B18" s="121"/>
      <c r="C18" s="121"/>
      <c r="D18" s="121"/>
      <c r="E18" s="122"/>
    </row>
    <row r="19" spans="1:5" ht="19.5" x14ac:dyDescent="0.5">
      <c r="A19" s="127" t="s">
        <v>70</v>
      </c>
      <c r="B19" s="127"/>
      <c r="C19" s="127"/>
      <c r="D19" s="127"/>
      <c r="E19" s="127"/>
    </row>
    <row r="20" spans="1:5" ht="19.5" x14ac:dyDescent="0.45">
      <c r="A20" s="92" t="s">
        <v>82</v>
      </c>
      <c r="B20" s="93"/>
      <c r="C20" s="93"/>
      <c r="D20" s="93"/>
      <c r="E20" s="94"/>
    </row>
    <row r="21" spans="1:5" ht="51.75" customHeight="1" x14ac:dyDescent="0.5">
      <c r="A21" s="5" t="s">
        <v>71</v>
      </c>
      <c r="B21" s="7"/>
    </row>
    <row r="22" spans="1:5" ht="19.5" x14ac:dyDescent="0.5">
      <c r="A22" s="8" t="s">
        <v>72</v>
      </c>
      <c r="B22" s="6"/>
    </row>
    <row r="23" spans="1:5" ht="19.5" x14ac:dyDescent="0.5">
      <c r="A23" s="8">
        <f>'Varman Aadesh'!C9</f>
        <v>0</v>
      </c>
      <c r="B23" s="6"/>
    </row>
    <row r="24" spans="1:5" ht="19.5" x14ac:dyDescent="0.5">
      <c r="A24" s="8">
        <f>'Varman Aadesh'!B10</f>
        <v>0</v>
      </c>
      <c r="B24" s="6"/>
    </row>
  </sheetData>
  <mergeCells count="15">
    <mergeCell ref="A12:E12"/>
    <mergeCell ref="A14:E14"/>
    <mergeCell ref="A16:E16"/>
    <mergeCell ref="A18:E18"/>
    <mergeCell ref="A20:E20"/>
    <mergeCell ref="A13:E13"/>
    <mergeCell ref="A15:E15"/>
    <mergeCell ref="A17:E17"/>
    <mergeCell ref="A19:E19"/>
    <mergeCell ref="A2:E2"/>
    <mergeCell ref="A3:E3"/>
    <mergeCell ref="A4:E4"/>
    <mergeCell ref="A7:E7"/>
    <mergeCell ref="A5:E5"/>
    <mergeCell ref="A6:E6"/>
  </mergeCells>
  <pageMargins left="0.31496062992125984" right="0.11811023622047245" top="0.55118110236220474" bottom="0.35433070866141736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saruwa varman bill</vt:lpstr>
      <vt:lpstr>Varman Aadesh</vt:lpstr>
      <vt:lpstr>Varman bill</vt:lpstr>
      <vt:lpstr>Pratibedan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2025-11-21T08:35:43Z</dcterms:modified>
</cp:coreProperties>
</file>